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Лист1!$A$1:$L$28</definedName>
  </definedNames>
  <calcPr calcId="145621"/>
</workbook>
</file>

<file path=xl/calcChain.xml><?xml version="1.0" encoding="utf-8"?>
<calcChain xmlns="http://schemas.openxmlformats.org/spreadsheetml/2006/main">
  <c r="G12" i="1" l="1"/>
  <c r="K11" i="1"/>
  <c r="K12" i="1" s="1"/>
  <c r="I11" i="1"/>
  <c r="I12" i="1" s="1"/>
  <c r="J11" i="1" l="1"/>
  <c r="J12" i="1" s="1"/>
</calcChain>
</file>

<file path=xl/sharedStrings.xml><?xml version="1.0" encoding="utf-8"?>
<sst xmlns="http://schemas.openxmlformats.org/spreadsheetml/2006/main" count="37" uniqueCount="37">
  <si>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</si>
  <si>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</si>
  <si>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</si>
  <si>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</si>
  <si>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</si>
  <si>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</si>
  <si>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</si>
  <si>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</si>
  <si>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</si>
  <si>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</si>
  <si>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</si>
  <si>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</si>
  <si>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</si>
  <si>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</si>
  <si>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</si>
  <si>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</si>
  <si>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</si>
  <si>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</si>
  <si>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</si>
  <si>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</si>
  <si>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</si>
  <si>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</si>
  <si>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</si>
  <si>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(арматура промышленная трубопроводная) в соответствии с прилагаемой Спецификацией №1</t>
    </r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</si>
  <si>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</si>
  <si>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</si>
  <si>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</si>
  <si>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</si>
  <si>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</si>
  <si>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 xml:space="preserve">Примечание: ЛОТ НЕДЕЛИМЫЙ </t>
  </si>
  <si>
    <t>__________________________________</t>
  </si>
  <si>
    <t>2. Базис поставки – выборка Товара Покупателем с мест нахождения у Продавца.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</si>
  <si>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</si>
  <si>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ЛОТ № СНГ - НВЛ - 02/06.21</t>
  </si>
  <si>
    <t>06 Арматура промышленная трубопроводная</t>
  </si>
  <si>
    <t>Затвор ЗД2.300.25.08.2212 300х25 эл/п.фл</t>
  </si>
  <si>
    <t>ХМАО-Югра, Нижневартовский район, отв/хр РН-Снабжение, ПБ ЦТБ, склад 42_ЦТБ_Оборудование,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</si>
</sst>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/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view="pageBreakPreview" zoomScale="70" zoomScaleNormal="60" zoomScaleSheetLayoutView="70" workbookViewId="0">
      <selection activeCell="E15" sqref="E15"/>
    </sheetView>
  </sheetViews>
  <sheetFormatPr defaultRowHeight="15.75" x14ac:dyDescent="0.25"/>
  <cols>
    <col min="1" max="1" width="19.7109375" style="1" customWidth="1"/>
    <col min="2" max="2" width="9.28515625" style="1" customWidth="1"/>
    <col min="3" max="3" width="54.7109375" style="1" customWidth="1"/>
    <col min="4" max="4" width="16.28515625" style="1" customWidth="1"/>
    <col min="5" max="5" width="41.42578125" style="1" customWidth="1"/>
    <col min="6" max="6" width="9.28515625" style="1" customWidth="1"/>
    <col min="7" max="7" width="24.7109375" style="1" customWidth="1"/>
    <col min="8" max="8" width="18.5703125" style="1" customWidth="1"/>
    <col min="9" max="9" width="24.140625" style="1" customWidth="1"/>
    <col min="10" max="10" width="17.7109375" style="1" customWidth="1"/>
    <col min="11" max="11" width="24.7109375" style="1" customWidth="1"/>
    <col min="12" max="12" width="26.5703125" style="1" customWidth="1"/>
    <col min="13" max="16384" width="9.140625" style="1"/>
  </cols>
  <sheetData>
    <row r="1" spans="1:19" x14ac:dyDescent="0.25">
      <c r="A1" s="8"/>
    </row>
    <row r="2" spans="1:19" s="14" customFormat="1" ht="26.25" x14ac:dyDescent="0.25">
      <c r="A2" s="9"/>
      <c r="B2" s="10" t="s">
        <v>10</v>
      </c>
      <c r="C2" s="11"/>
      <c r="D2" s="11"/>
      <c r="F2" s="24" t="s">
        <v>14</v>
      </c>
      <c r="G2" s="24"/>
      <c r="H2" s="24"/>
      <c r="I2" s="24"/>
      <c r="J2" s="13"/>
    </row>
    <row r="3" spans="1:19" s="14" customFormat="1" ht="30.75" customHeight="1" x14ac:dyDescent="0.35">
      <c r="A3" s="9"/>
      <c r="B3" s="58" t="s">
        <v>11</v>
      </c>
      <c r="C3" s="58"/>
      <c r="D3" s="58"/>
      <c r="E3" s="58"/>
      <c r="F3" s="58"/>
      <c r="G3" s="58"/>
      <c r="H3" s="27"/>
      <c r="I3" s="26"/>
      <c r="J3" s="12"/>
    </row>
    <row r="4" spans="1:19" s="14" customFormat="1" ht="26.25" x14ac:dyDescent="0.25">
      <c r="A4" s="9"/>
      <c r="B4" s="11"/>
      <c r="C4" s="53" t="s">
        <v>12</v>
      </c>
      <c r="D4" s="11"/>
      <c r="E4" s="11"/>
      <c r="F4" s="11"/>
      <c r="G4" s="12"/>
      <c r="H4" s="12"/>
      <c r="I4" s="12"/>
      <c r="J4" s="12"/>
    </row>
    <row r="5" spans="1:19" s="11" customFormat="1" ht="18.75" customHeight="1" x14ac:dyDescent="0.3">
      <c r="A5" s="15"/>
      <c r="B5" s="59" t="s">
        <v>20</v>
      </c>
      <c r="C5" s="59"/>
      <c r="D5" s="59"/>
      <c r="E5" s="59"/>
      <c r="F5" s="59"/>
      <c r="G5" s="59"/>
      <c r="H5" s="59"/>
      <c r="I5" s="59"/>
      <c r="J5" s="59"/>
    </row>
    <row r="6" spans="1:19" s="16" customFormat="1" x14ac:dyDescent="0.25"/>
    <row r="7" spans="1:19" s="16" customFormat="1" ht="22.5" x14ac:dyDescent="0.3">
      <c r="A7" s="60" t="s">
        <v>33</v>
      </c>
      <c r="B7" s="60"/>
      <c r="C7" s="60"/>
      <c r="D7" s="60"/>
      <c r="E7" s="60"/>
      <c r="F7" s="60"/>
      <c r="G7" s="60"/>
      <c r="H7" s="60"/>
      <c r="I7" s="60"/>
      <c r="J7" s="60"/>
    </row>
    <row r="8" spans="1:19" s="17" customFormat="1" ht="34.5" customHeight="1" x14ac:dyDescent="0.25">
      <c r="A8" s="63" t="s">
        <v>23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9" s="17" customFormat="1" ht="18.75" customHeight="1" x14ac:dyDescent="0.25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9" s="38" customFormat="1" ht="78" customHeight="1" x14ac:dyDescent="0.3">
      <c r="A10" s="25" t="s">
        <v>27</v>
      </c>
      <c r="B10" s="25" t="s">
        <v>0</v>
      </c>
      <c r="C10" s="25" t="s">
        <v>17</v>
      </c>
      <c r="D10" s="37" t="s">
        <v>28</v>
      </c>
      <c r="E10" s="25" t="s">
        <v>15</v>
      </c>
      <c r="F10" s="25" t="s">
        <v>1</v>
      </c>
      <c r="G10" s="25" t="s">
        <v>16</v>
      </c>
      <c r="H10" s="25" t="s">
        <v>18</v>
      </c>
      <c r="I10" s="25" t="s">
        <v>24</v>
      </c>
      <c r="J10" s="25" t="s">
        <v>21</v>
      </c>
      <c r="K10" s="28" t="s">
        <v>25</v>
      </c>
      <c r="L10" s="25" t="s">
        <v>19</v>
      </c>
    </row>
    <row r="11" spans="1:19" s="18" customFormat="1" ht="111" customHeight="1" x14ac:dyDescent="0.25">
      <c r="A11" s="55" t="s">
        <v>34</v>
      </c>
      <c r="B11" s="36">
        <v>1</v>
      </c>
      <c r="C11" s="29" t="s">
        <v>35</v>
      </c>
      <c r="D11" s="39">
        <v>20621855</v>
      </c>
      <c r="E11" s="35" t="s">
        <v>36</v>
      </c>
      <c r="F11" s="30" t="s">
        <v>26</v>
      </c>
      <c r="G11" s="32">
        <v>2</v>
      </c>
      <c r="H11" s="20"/>
      <c r="I11" s="20">
        <f>ROUND(H11*G11,2)</f>
        <v>0</v>
      </c>
      <c r="J11" s="20">
        <f>K11-I11</f>
        <v>0</v>
      </c>
      <c r="K11" s="20">
        <f>ROUND(H11*G11*1.2,2)</f>
        <v>0</v>
      </c>
      <c r="L11" s="36" t="s">
        <v>22</v>
      </c>
    </row>
    <row r="12" spans="1:19" s="45" customFormat="1" ht="35.25" customHeight="1" x14ac:dyDescent="0.3">
      <c r="A12" s="40"/>
      <c r="B12" s="40"/>
      <c r="C12" s="41" t="s">
        <v>2</v>
      </c>
      <c r="D12" s="42"/>
      <c r="E12" s="31"/>
      <c r="F12" s="43"/>
      <c r="G12" s="56">
        <f>SUM(G11:G11)</f>
        <v>2</v>
      </c>
      <c r="H12" s="44"/>
      <c r="I12" s="44">
        <f>SUM(I11:I11)</f>
        <v>0</v>
      </c>
      <c r="J12" s="44">
        <f>SUM(J11:J11)</f>
        <v>0</v>
      </c>
      <c r="K12" s="44">
        <f>SUM(K11:K11)</f>
        <v>0</v>
      </c>
      <c r="L12" s="36"/>
    </row>
    <row r="13" spans="1:19" s="34" customFormat="1" ht="32.25" customHeight="1" x14ac:dyDescent="0.3">
      <c r="A13" s="46" t="s">
        <v>29</v>
      </c>
      <c r="B13" s="47"/>
      <c r="C13" s="47"/>
      <c r="D13" s="50"/>
      <c r="O13" s="48"/>
      <c r="P13" s="49"/>
      <c r="Q13" s="50"/>
      <c r="R13" s="50"/>
      <c r="S13" s="50"/>
    </row>
    <row r="14" spans="1:19" ht="18.75" x14ac:dyDescent="0.3">
      <c r="A14" s="34"/>
      <c r="B14" s="34"/>
      <c r="C14" s="34"/>
      <c r="D14" s="57"/>
      <c r="E14" s="34"/>
      <c r="F14" s="34"/>
      <c r="G14" s="34"/>
      <c r="H14" s="34"/>
      <c r="I14" s="34"/>
      <c r="J14" s="34"/>
      <c r="K14" s="34"/>
      <c r="L14" s="34"/>
    </row>
    <row r="15" spans="1:19" s="17" customFormat="1" ht="23.25" x14ac:dyDescent="0.25">
      <c r="A15" s="3" t="s">
        <v>31</v>
      </c>
      <c r="B15" s="11"/>
      <c r="C15" s="11"/>
      <c r="D15" s="11"/>
      <c r="E15" s="11"/>
      <c r="F15" s="11"/>
      <c r="G15" s="11"/>
      <c r="H15" s="11"/>
      <c r="I15" s="11"/>
      <c r="K15" s="18"/>
    </row>
    <row r="16" spans="1:19" s="17" customFormat="1" ht="48" customHeight="1" x14ac:dyDescent="0.25">
      <c r="A16" s="61" t="s">
        <v>32</v>
      </c>
      <c r="B16" s="61"/>
      <c r="C16" s="61"/>
      <c r="D16" s="61"/>
      <c r="E16" s="61"/>
      <c r="F16" s="61"/>
      <c r="G16" s="62"/>
      <c r="H16" s="62"/>
      <c r="I16" s="62"/>
      <c r="J16" s="62"/>
      <c r="K16" s="1"/>
    </row>
    <row r="17" spans="1:6" x14ac:dyDescent="0.25">
      <c r="A17" s="33"/>
      <c r="B17" s="33"/>
      <c r="C17" s="33"/>
      <c r="D17" s="33"/>
      <c r="E17" s="33"/>
    </row>
    <row r="18" spans="1:6" s="3" customFormat="1" ht="18.75" x14ac:dyDescent="0.25">
      <c r="A18" s="3" t="s">
        <v>3</v>
      </c>
    </row>
    <row r="19" spans="1:6" s="3" customFormat="1" ht="18.75" x14ac:dyDescent="0.25">
      <c r="A19" s="2" t="s">
        <v>4</v>
      </c>
    </row>
    <row r="20" spans="1:6" s="3" customFormat="1" ht="20.25" x14ac:dyDescent="0.25">
      <c r="A20" s="7"/>
      <c r="B20" s="2"/>
    </row>
    <row r="21" spans="1:6" s="3" customFormat="1" ht="20.25" x14ac:dyDescent="0.25">
      <c r="A21" s="7"/>
      <c r="B21" s="2"/>
    </row>
    <row r="22" spans="1:6" s="3" customFormat="1" ht="18.75" x14ac:dyDescent="0.25">
      <c r="C22" s="4"/>
      <c r="D22" s="2"/>
    </row>
    <row r="23" spans="1:6" s="3" customFormat="1" ht="18.75" x14ac:dyDescent="0.3">
      <c r="B23" s="3" t="s">
        <v>30</v>
      </c>
      <c r="C23" s="19"/>
      <c r="D23" s="5" t="s">
        <v>5</v>
      </c>
    </row>
    <row r="24" spans="1:6" s="23" customFormat="1" ht="18.75" x14ac:dyDescent="0.25">
      <c r="C24" s="22" t="s">
        <v>6</v>
      </c>
      <c r="D24" s="21"/>
      <c r="E24" s="51" t="s">
        <v>7</v>
      </c>
      <c r="F24" s="23" t="s">
        <v>13</v>
      </c>
    </row>
    <row r="25" spans="1:6" s="3" customFormat="1" ht="18.75" x14ac:dyDescent="0.25">
      <c r="D25" s="2"/>
    </row>
    <row r="26" spans="1:6" s="3" customFormat="1" ht="18.75" x14ac:dyDescent="0.25">
      <c r="C26" s="3" t="s">
        <v>8</v>
      </c>
    </row>
    <row r="27" spans="1:6" s="3" customFormat="1" ht="18.75" x14ac:dyDescent="0.25">
      <c r="C27" s="6"/>
      <c r="E27" s="52" t="s">
        <v>9</v>
      </c>
    </row>
  </sheetData>
  <mergeCells count="5">
    <mergeCell ref="B3:G3"/>
    <mergeCell ref="B5:J5"/>
    <mergeCell ref="A7:J7"/>
    <mergeCell ref="A16:J16"/>
    <mergeCell ref="A8:L8"/>
  </mergeCells>
  <printOptions horizontalCentered="1"/>
  <pageMargins left="0.19685039370078741" right="0.19685039370078741" top="0.39370078740157483" bottom="0.39370078740157483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2021-12-15T09:19:30Z</dcterms:modified>
</cp:coreProperties>
</file>